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6 Закон КК от  21.12.2016 № 44\"/>
    </mc:Choice>
  </mc:AlternateContent>
  <bookViews>
    <workbookView xWindow="0" yWindow="0" windowWidth="28800" windowHeight="11835" tabRatio="259"/>
  </bookViews>
  <sheets>
    <sheet name="Приложение 12" sheetId="11" r:id="rId1"/>
  </sheets>
  <definedNames>
    <definedName name="_xlnm._FilterDatabase" localSheetId="0" hidden="1">'Приложение 12'!$A$17:$AE$17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1">'Приложение 12'!$S$10</definedName>
    <definedName name="Year2Year3">'Приложение 12'!$S$11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12'!$A$1:$S$62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S58" i="11" l="1"/>
  <c r="S59" i="11"/>
  <c r="S60" i="11"/>
  <c r="S61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56" i="11"/>
  <c r="S57" i="11"/>
  <c r="S10" i="11" l="1"/>
  <c r="E13" i="11"/>
</calcChain>
</file>

<file path=xl/sharedStrings.xml><?xml version="1.0" encoding="utf-8"?>
<sst xmlns="http://schemas.openxmlformats.org/spreadsheetml/2006/main" count="174" uniqueCount="134">
  <si>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</si>
  <si>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</si>
  <si>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</si>
  <si>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</si>
  <si>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</si>
  <si>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</si>
  <si>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</si>
  <si>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</si>
  <si>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</si>
  <si>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</si>
  <si>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</si>
  <si>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</si>
  <si>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</si>
  <si>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</si>
  <si>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</si>
  <si>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</si>
  <si>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</si>
  <si>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</si>
  <si>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</si>
  <si>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</si>
  <si>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</si>
  <si>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</si>
  <si>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</si>
  <si>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</si>
  <si>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"О краевом бюджете на 2016 год"</t>
  </si>
  <si>
    <t>от 01.12.2015 № 710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</si>
  <si>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</si>
  <si>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</si>
  <si>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</si>
  <si>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</si>
  <si>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</si>
  <si>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</si>
  <si>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</si>
  <si>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</si>
  <si>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</si>
  <si>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</si>
  <si>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</si>
  <si>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</si>
  <si>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</si>
  <si>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</si>
  <si>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</si>
  <si>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</si>
  <si>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</si>
  <si>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</si>
  <si>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</si>
  <si>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</si>
  <si>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</si>
  <si>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</si>
  <si>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</si>
  <si>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</si>
  <si>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</si>
  <si>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</si>
  <si>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</si>
  <si>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</si>
  <si>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</si>
  <si>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</si>
  <si>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</si>
  <si>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</si>
  <si>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</si>
  <si>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</si>
  <si>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</si>
  <si>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</si>
  <si>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</si>
  <si>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</si>
  <si>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</si>
  <si>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</si>
  <si>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</si>
  <si>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</si>
  <si>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</si>
  <si>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</si>
  <si>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</si>
  <si>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</si>
  <si>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</si>
  <si>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</si>
  <si>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</si>
  <si>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</si>
  <si>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</si>
  <si>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</si>
  <si>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</si>
  <si>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</si>
  <si>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</si>
  <si>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</si>
  <si>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</si>
  <si>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</si>
  <si>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</si>
  <si>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</si>
  <si>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</si>
  <si>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</si>
  <si>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</si>
  <si>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</si>
  <si>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</si>
  <si>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</si>
  <si>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</si>
  <si>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</si>
  <si>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</si>
  <si>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40440</t>
  </si>
  <si>
    <t>23</t>
  </si>
  <si>
    <t>Субвенции для осуществления государственных полномочий в части расходов на выплату единовременного пособия при передаче ребенка на воспитание в семью в Камчатском крае</t>
  </si>
  <si>
    <t>40590</t>
  </si>
  <si>
    <t>24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</si>
  <si>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</si>
  <si>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</si>
  <si>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Министерство имущественных и земельных отношений Камчатского края</t>
  </si>
  <si>
    <t>Расходы за счет средств федерального бюджета текущего года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</si>
  <si>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</si>
  <si>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</si>
  <si>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</si>
  <si>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</si>
  <si>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</si>
  <si>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</si>
  <si>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</si>
  <si>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</si>
  <si>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</si>
  <si>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</si>
  <si>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</si>
  <si>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Расходы за счет остатков средств федерального бюджета на 01.01.2016 года</t>
  </si>
  <si>
    <t>28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</si>
  <si>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</si>
  <si>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</si>
  <si>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29</t>
  </si>
  <si>
    <t>Проведение Всероссийской сельскохозяйственной переписи в 2016 году</t>
  </si>
  <si>
    <t>53910</t>
  </si>
  <si>
    <t>Министерство сельского хозяйства, пищевой и перерабатывающей промышленности Камчатского края</t>
  </si>
  <si>
    <t>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</si>
  <si>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</si>
  <si>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</si>
  <si>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31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</si>
  <si>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</si>
  <si>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</si>
  <si>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</si>
  <si>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</si>
  <si>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</si>
  <si>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8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</si>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</sst>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72"/>
  <sheetViews>
    <sheetView tabSelected="1" view="pageBreakPreview" zoomScale="50" zoomScaleNormal="50" zoomScaleSheetLayoutView="50" workbookViewId="0">
      <selection activeCell="R8" sqref="R7:R8"/>
    </sheetView>
  </sheetViews>
  <sheetFormatPr defaultRowHeight="15.75" x14ac:dyDescent="0.25"/>
  <cols>
    <col min="1" max="1" width="9.140625" style="2"/>
    <col min="2" max="2" width="80.7109375" style="7" customWidth="1"/>
    <col min="3" max="3" width="15.85546875" style="2" customWidth="1"/>
    <col min="4" max="4" width="19.7109375" style="7" customWidth="1"/>
    <col min="5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S1" s="16" t="s">
        <v>132</v>
      </c>
    </row>
    <row r="2" spans="1:30" ht="23.25" x14ac:dyDescent="0.25">
      <c r="S2" s="16" t="s">
        <v>12</v>
      </c>
    </row>
    <row r="3" spans="1:30" ht="23.25" x14ac:dyDescent="0.25">
      <c r="S3" s="16" t="s">
        <v>22</v>
      </c>
    </row>
    <row r="4" spans="1:30" ht="23.25" x14ac:dyDescent="0.25">
      <c r="S4" s="16" t="s">
        <v>24</v>
      </c>
    </row>
    <row r="5" spans="1:30" ht="23.25" x14ac:dyDescent="0.25">
      <c r="S5" s="16" t="s">
        <v>133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",2016," год""")</f>
        <v>"О краевом бюджете на 2016 год"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6" t="s">
        <v>25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6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1" t="str">
        <f>CONCATENATE("Распределение субвенций местным бюджетам, предоставляемых из краевого бюджета, на ",2016," год")</f>
        <v>Распределение субвенций местным бюджетам, предоставляемых из краевого бюджета, на 2016 год</v>
      </c>
      <c r="F13" s="71"/>
      <c r="G13" s="71"/>
      <c r="H13" s="71"/>
      <c r="I13" s="71"/>
      <c r="J13" s="71"/>
      <c r="K13" s="71"/>
      <c r="L13" s="71"/>
      <c r="M13" s="71"/>
      <c r="N13" s="71"/>
      <c r="O13" s="71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8" t="s">
        <v>16</v>
      </c>
      <c r="B15" s="70" t="s">
        <v>17</v>
      </c>
      <c r="C15" s="70" t="s">
        <v>18</v>
      </c>
      <c r="D15" s="70" t="s">
        <v>14</v>
      </c>
      <c r="E15" s="70" t="s">
        <v>19</v>
      </c>
      <c r="F15" s="75" t="s">
        <v>0</v>
      </c>
      <c r="G15" s="78" t="s">
        <v>1</v>
      </c>
      <c r="H15" s="78" t="s">
        <v>20</v>
      </c>
      <c r="I15" s="74" t="s">
        <v>2</v>
      </c>
      <c r="J15" s="69" t="s">
        <v>3</v>
      </c>
      <c r="K15" s="69" t="s">
        <v>4</v>
      </c>
      <c r="L15" s="75" t="s">
        <v>5</v>
      </c>
      <c r="M15" s="75" t="s">
        <v>6</v>
      </c>
      <c r="N15" s="72" t="s">
        <v>11</v>
      </c>
      <c r="O15" s="76" t="s">
        <v>7</v>
      </c>
      <c r="P15" s="76" t="s">
        <v>8</v>
      </c>
      <c r="Q15" s="76" t="s">
        <v>9</v>
      </c>
      <c r="R15" s="76" t="s">
        <v>10</v>
      </c>
      <c r="S15" s="80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8"/>
      <c r="B16" s="70"/>
      <c r="C16" s="70"/>
      <c r="D16" s="70"/>
      <c r="E16" s="70"/>
      <c r="F16" s="75"/>
      <c r="G16" s="79"/>
      <c r="H16" s="79"/>
      <c r="I16" s="74"/>
      <c r="J16" s="69"/>
      <c r="K16" s="69"/>
      <c r="L16" s="75"/>
      <c r="M16" s="75"/>
      <c r="N16" s="73"/>
      <c r="O16" s="77"/>
      <c r="P16" s="77"/>
      <c r="Q16" s="77"/>
      <c r="R16" s="77"/>
      <c r="S16" s="80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5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52.25" customHeight="1" x14ac:dyDescent="0.25">
      <c r="A18" s="59" t="s">
        <v>26</v>
      </c>
      <c r="B18" s="60" t="s">
        <v>27</v>
      </c>
      <c r="C18" s="61" t="s">
        <v>28</v>
      </c>
      <c r="D18" s="62" t="s">
        <v>29</v>
      </c>
      <c r="E18" s="63">
        <v>1530.1</v>
      </c>
      <c r="F18" s="63">
        <v>582.29999999999995</v>
      </c>
      <c r="G18" s="63">
        <v>65.599999999999994</v>
      </c>
      <c r="H18" s="63">
        <v>127.1</v>
      </c>
      <c r="I18" s="63">
        <v>65.599999999999994</v>
      </c>
      <c r="J18" s="63">
        <v>45.1</v>
      </c>
      <c r="K18" s="63">
        <v>45.1</v>
      </c>
      <c r="L18" s="63">
        <v>24.6</v>
      </c>
      <c r="M18" s="63">
        <v>410.5</v>
      </c>
      <c r="N18" s="63">
        <v>37.299999999999997</v>
      </c>
      <c r="O18" s="63">
        <v>147.6</v>
      </c>
      <c r="P18" s="63">
        <v>127.1</v>
      </c>
      <c r="Q18" s="63">
        <v>147.6</v>
      </c>
      <c r="R18" s="63">
        <v>106.6</v>
      </c>
      <c r="S18" s="64">
        <f t="shared" ref="S18:S61" si="0">SUM(E18:R18)</f>
        <v>3462.1999999999989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27.5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47811</v>
      </c>
      <c r="G19" s="53">
        <v>7932</v>
      </c>
      <c r="H19" s="53">
        <v>6044</v>
      </c>
      <c r="I19" s="53">
        <v>1905</v>
      </c>
      <c r="J19" s="53">
        <v>7493</v>
      </c>
      <c r="K19" s="53">
        <v>1823</v>
      </c>
      <c r="L19" s="53">
        <v>516</v>
      </c>
      <c r="M19" s="53"/>
      <c r="N19" s="53"/>
      <c r="O19" s="53">
        <v>3264</v>
      </c>
      <c r="P19" s="53">
        <v>2908</v>
      </c>
      <c r="Q19" s="53">
        <v>3002</v>
      </c>
      <c r="R19" s="53">
        <v>1709</v>
      </c>
      <c r="S19" s="54">
        <f t="shared" si="0"/>
        <v>84407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9.25" customHeight="1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4">
        <f t="shared" si="0"/>
        <v>23295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6301.3</v>
      </c>
      <c r="F21" s="53">
        <v>5315</v>
      </c>
      <c r="G21" s="53">
        <v>3384</v>
      </c>
      <c r="H21" s="53">
        <v>3012</v>
      </c>
      <c r="I21" s="53">
        <v>1043.5</v>
      </c>
      <c r="J21" s="53">
        <v>3542.7</v>
      </c>
      <c r="K21" s="53">
        <v>1102.24</v>
      </c>
      <c r="L21" s="53">
        <v>555.9</v>
      </c>
      <c r="M21" s="53">
        <v>3542</v>
      </c>
      <c r="N21" s="53">
        <v>1063.4000000000001</v>
      </c>
      <c r="O21" s="53">
        <v>2193.4</v>
      </c>
      <c r="P21" s="53">
        <v>1831.4</v>
      </c>
      <c r="Q21" s="53">
        <v>2097.6</v>
      </c>
      <c r="R21" s="53">
        <v>1299.7</v>
      </c>
      <c r="S21" s="54">
        <f t="shared" si="0"/>
        <v>36284.14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30.5" customHeight="1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15417</v>
      </c>
      <c r="F22" s="53">
        <v>8299</v>
      </c>
      <c r="G22" s="53">
        <v>1476</v>
      </c>
      <c r="H22" s="53">
        <v>830.31700000000001</v>
      </c>
      <c r="I22" s="53">
        <v>513</v>
      </c>
      <c r="J22" s="53">
        <v>1031.0999999999999</v>
      </c>
      <c r="K22" s="53">
        <v>926</v>
      </c>
      <c r="L22" s="53">
        <v>985</v>
      </c>
      <c r="M22" s="53">
        <v>2866</v>
      </c>
      <c r="N22" s="53">
        <v>992</v>
      </c>
      <c r="O22" s="53">
        <v>1601.211</v>
      </c>
      <c r="P22" s="53">
        <v>1479.201</v>
      </c>
      <c r="Q22" s="53">
        <v>2458</v>
      </c>
      <c r="R22" s="53">
        <v>1315.8910000000001</v>
      </c>
      <c r="S22" s="54">
        <f t="shared" si="0"/>
        <v>40189.720000000008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1088.07</v>
      </c>
      <c r="F23" s="53">
        <v>1771</v>
      </c>
      <c r="G23" s="53">
        <v>767</v>
      </c>
      <c r="H23" s="53">
        <v>839.39</v>
      </c>
      <c r="I23" s="53">
        <v>405.9</v>
      </c>
      <c r="J23" s="53">
        <v>886</v>
      </c>
      <c r="K23" s="53">
        <v>429</v>
      </c>
      <c r="L23" s="53">
        <v>391</v>
      </c>
      <c r="M23" s="53">
        <v>886</v>
      </c>
      <c r="N23" s="53">
        <v>478</v>
      </c>
      <c r="O23" s="53">
        <v>397.2</v>
      </c>
      <c r="P23" s="53">
        <v>493</v>
      </c>
      <c r="Q23" s="53">
        <v>478</v>
      </c>
      <c r="R23" s="53">
        <v>478</v>
      </c>
      <c r="S23" s="54">
        <f t="shared" si="0"/>
        <v>9787.56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8.25" customHeight="1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269339.42677000002</v>
      </c>
      <c r="F24" s="53">
        <v>23518.996800000001</v>
      </c>
      <c r="G24" s="53">
        <v>1822</v>
      </c>
      <c r="H24" s="53"/>
      <c r="I24" s="53"/>
      <c r="J24" s="53"/>
      <c r="K24" s="53"/>
      <c r="L24" s="53"/>
      <c r="M24" s="53">
        <v>3133</v>
      </c>
      <c r="N24" s="53"/>
      <c r="O24" s="53"/>
      <c r="P24" s="53"/>
      <c r="Q24" s="53"/>
      <c r="R24" s="53"/>
      <c r="S24" s="54">
        <f t="shared" si="0"/>
        <v>297813.42357000004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72.5" customHeight="1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43655.3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43655.3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68" customHeight="1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1458.155</v>
      </c>
      <c r="F26" s="53">
        <v>2095.98</v>
      </c>
      <c r="G26" s="53"/>
      <c r="H26" s="53"/>
      <c r="I26" s="53"/>
      <c r="J26" s="53">
        <v>287.89999999999998</v>
      </c>
      <c r="K26" s="53"/>
      <c r="L26" s="53"/>
      <c r="M26" s="53">
        <v>473.5</v>
      </c>
      <c r="N26" s="53"/>
      <c r="O26" s="53"/>
      <c r="P26" s="53">
        <v>86.4</v>
      </c>
      <c r="Q26" s="53"/>
      <c r="R26" s="53"/>
      <c r="S26" s="54">
        <f t="shared" si="0"/>
        <v>4401.9349999999995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364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163360.8504</v>
      </c>
      <c r="F27" s="53">
        <v>121471.561</v>
      </c>
      <c r="G27" s="53">
        <v>21276</v>
      </c>
      <c r="H27" s="53">
        <v>17206.131000000001</v>
      </c>
      <c r="I27" s="53">
        <v>1498.135</v>
      </c>
      <c r="J27" s="53">
        <v>28315</v>
      </c>
      <c r="K27" s="53">
        <v>13811.6687</v>
      </c>
      <c r="L27" s="53">
        <v>1196.759</v>
      </c>
      <c r="M27" s="53">
        <v>45443.038999999997</v>
      </c>
      <c r="N27" s="53">
        <v>23306.166000000001</v>
      </c>
      <c r="O27" s="53">
        <v>13433.281000000001</v>
      </c>
      <c r="P27" s="53">
        <v>13894.111999999999</v>
      </c>
      <c r="Q27" s="53">
        <v>19634.582999999999</v>
      </c>
      <c r="R27" s="53">
        <v>13369.531999999999</v>
      </c>
      <c r="S27" s="54">
        <f t="shared" si="0"/>
        <v>497216.81810000003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82.25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1775915.3771800001</v>
      </c>
      <c r="F28" s="53">
        <v>940713.85199999996</v>
      </c>
      <c r="G28" s="53">
        <v>256536</v>
      </c>
      <c r="H28" s="53">
        <v>176208.68171</v>
      </c>
      <c r="I28" s="53">
        <v>67065.945999999996</v>
      </c>
      <c r="J28" s="53">
        <v>250927</v>
      </c>
      <c r="K28" s="53">
        <v>101188.57</v>
      </c>
      <c r="L28" s="53">
        <v>32571</v>
      </c>
      <c r="M28" s="53">
        <v>240392</v>
      </c>
      <c r="N28" s="53">
        <v>83930.024820000006</v>
      </c>
      <c r="O28" s="53">
        <v>204007</v>
      </c>
      <c r="P28" s="53">
        <v>199714</v>
      </c>
      <c r="Q28" s="53">
        <v>175386.71559000001</v>
      </c>
      <c r="R28" s="53">
        <v>163526</v>
      </c>
      <c r="S28" s="54">
        <f t="shared" si="0"/>
        <v>4668082.1672999999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21.5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69804.762000000002</v>
      </c>
      <c r="F29" s="53">
        <v>27542.15</v>
      </c>
      <c r="G29" s="53">
        <v>11291.951999999999</v>
      </c>
      <c r="H29" s="53">
        <v>4340.93</v>
      </c>
      <c r="I29" s="53">
        <v>2416.0250000000001</v>
      </c>
      <c r="J29" s="53">
        <v>15786</v>
      </c>
      <c r="K29" s="53">
        <v>7064.91</v>
      </c>
      <c r="L29" s="53">
        <v>500.1</v>
      </c>
      <c r="M29" s="53">
        <v>8494</v>
      </c>
      <c r="N29" s="53">
        <v>7055</v>
      </c>
      <c r="O29" s="53">
        <v>14447</v>
      </c>
      <c r="P29" s="53">
        <v>6885.9210000000003</v>
      </c>
      <c r="Q29" s="53">
        <v>6601.06</v>
      </c>
      <c r="R29" s="53">
        <v>13578</v>
      </c>
      <c r="S29" s="54">
        <f t="shared" si="0"/>
        <v>195807.81000000003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41.7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40.413139999999999</v>
      </c>
      <c r="F30" s="53">
        <v>166.28800000000001</v>
      </c>
      <c r="G30" s="53"/>
      <c r="H30" s="53"/>
      <c r="I30" s="53">
        <v>37.25</v>
      </c>
      <c r="J30" s="53"/>
      <c r="K30" s="53">
        <v>40.700000000000003</v>
      </c>
      <c r="L30" s="53"/>
      <c r="M30" s="53">
        <v>41.615830000000003</v>
      </c>
      <c r="N30" s="53"/>
      <c r="O30" s="53"/>
      <c r="P30" s="53"/>
      <c r="Q30" s="53"/>
      <c r="R30" s="53"/>
      <c r="S30" s="54">
        <f t="shared" si="0"/>
        <v>326.26697000000001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1.7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357.6</v>
      </c>
      <c r="F31" s="53">
        <v>219.79006000000001</v>
      </c>
      <c r="G31" s="53"/>
      <c r="H31" s="53"/>
      <c r="I31" s="53"/>
      <c r="J31" s="53"/>
      <c r="K31" s="53"/>
      <c r="L31" s="53"/>
      <c r="M31" s="53">
        <v>41.661940000000001</v>
      </c>
      <c r="N31" s="53"/>
      <c r="O31" s="53"/>
      <c r="P31" s="53"/>
      <c r="Q31" s="53"/>
      <c r="R31" s="53"/>
      <c r="S31" s="54">
        <f t="shared" si="0"/>
        <v>619.05200000000002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21.5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1350</v>
      </c>
      <c r="F32" s="53"/>
      <c r="G32" s="53"/>
      <c r="H32" s="53">
        <v>150</v>
      </c>
      <c r="I32" s="53"/>
      <c r="J32" s="53"/>
      <c r="K32" s="53">
        <v>150</v>
      </c>
      <c r="L32" s="53"/>
      <c r="M32" s="53">
        <v>450</v>
      </c>
      <c r="N32" s="53"/>
      <c r="O32" s="53"/>
      <c r="P32" s="53"/>
      <c r="Q32" s="53"/>
      <c r="R32" s="53"/>
      <c r="S32" s="54">
        <f t="shared" si="0"/>
        <v>2100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41.75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64695.122000000003</v>
      </c>
      <c r="F33" s="53">
        <v>24468</v>
      </c>
      <c r="G33" s="53">
        <v>4219.3649999999998</v>
      </c>
      <c r="H33" s="53">
        <v>2353.2910000000002</v>
      </c>
      <c r="I33" s="53">
        <v>771.64700000000005</v>
      </c>
      <c r="J33" s="53">
        <v>3167</v>
      </c>
      <c r="K33" s="53">
        <v>575.17200000000003</v>
      </c>
      <c r="L33" s="53">
        <v>347</v>
      </c>
      <c r="M33" s="53">
        <v>10851</v>
      </c>
      <c r="N33" s="53">
        <v>2869.0650000000001</v>
      </c>
      <c r="O33" s="53">
        <v>7542.8630000000003</v>
      </c>
      <c r="P33" s="53">
        <v>2819.78</v>
      </c>
      <c r="Q33" s="53">
        <v>4337.7389999999996</v>
      </c>
      <c r="R33" s="53">
        <v>6175</v>
      </c>
      <c r="S33" s="54">
        <f t="shared" si="0"/>
        <v>135192.04399999999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41.75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1031660.732</v>
      </c>
      <c r="F34" s="53">
        <v>461198.86012000003</v>
      </c>
      <c r="G34" s="53">
        <v>96500.384999999995</v>
      </c>
      <c r="H34" s="53">
        <v>79043.820999999996</v>
      </c>
      <c r="I34" s="53">
        <v>18746.5</v>
      </c>
      <c r="J34" s="53">
        <v>59465.599999999999</v>
      </c>
      <c r="K34" s="53">
        <v>30103.599999999999</v>
      </c>
      <c r="L34" s="53">
        <v>7297.61</v>
      </c>
      <c r="M34" s="53">
        <v>166811.28</v>
      </c>
      <c r="N34" s="53">
        <v>31944.2</v>
      </c>
      <c r="O34" s="53">
        <v>43261.2</v>
      </c>
      <c r="P34" s="53">
        <v>37494.5</v>
      </c>
      <c r="Q34" s="53">
        <v>49072.266000000003</v>
      </c>
      <c r="R34" s="53">
        <v>40008.498879999999</v>
      </c>
      <c r="S34" s="54">
        <f t="shared" si="0"/>
        <v>2152609.0529999998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492577</v>
      </c>
      <c r="F35" s="53">
        <v>89727.039869999993</v>
      </c>
      <c r="G35" s="53">
        <v>31633.200000000001</v>
      </c>
      <c r="H35" s="53">
        <v>19911</v>
      </c>
      <c r="I35" s="53">
        <v>5017</v>
      </c>
      <c r="J35" s="53">
        <v>34119</v>
      </c>
      <c r="K35" s="53">
        <v>4654</v>
      </c>
      <c r="L35" s="53">
        <v>2034</v>
      </c>
      <c r="M35" s="53">
        <v>23184</v>
      </c>
      <c r="N35" s="53">
        <v>10474</v>
      </c>
      <c r="O35" s="53">
        <v>15360</v>
      </c>
      <c r="P35" s="53">
        <v>6587</v>
      </c>
      <c r="Q35" s="53">
        <v>20623</v>
      </c>
      <c r="R35" s="53">
        <v>13982</v>
      </c>
      <c r="S35" s="54">
        <f t="shared" si="0"/>
        <v>769882.23986999993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21.5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31185.51</v>
      </c>
      <c r="F36" s="53">
        <v>12778.85</v>
      </c>
      <c r="G36" s="53">
        <v>2384.5902700000001</v>
      </c>
      <c r="H36" s="53">
        <v>2045</v>
      </c>
      <c r="I36" s="53">
        <v>703.33591999999999</v>
      </c>
      <c r="J36" s="53">
        <v>3106.4</v>
      </c>
      <c r="K36" s="53">
        <v>953.95299999999997</v>
      </c>
      <c r="L36" s="53">
        <v>307.62303000000003</v>
      </c>
      <c r="M36" s="53">
        <v>4184</v>
      </c>
      <c r="N36" s="53">
        <v>731.71662000000003</v>
      </c>
      <c r="O36" s="53">
        <v>1610.36052</v>
      </c>
      <c r="P36" s="53">
        <v>1063.47336</v>
      </c>
      <c r="Q36" s="53">
        <v>1624</v>
      </c>
      <c r="R36" s="53">
        <v>1350.2641799999999</v>
      </c>
      <c r="S36" s="54">
        <f t="shared" si="0"/>
        <v>64029.0769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21.5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118.4</v>
      </c>
      <c r="H37" s="53">
        <v>52.5</v>
      </c>
      <c r="I37" s="53">
        <v>26.4</v>
      </c>
      <c r="J37" s="53">
        <v>98.5</v>
      </c>
      <c r="K37" s="53">
        <v>27.7</v>
      </c>
      <c r="L37" s="53"/>
      <c r="M37" s="53">
        <v>182.2</v>
      </c>
      <c r="N37" s="53">
        <v>28.4</v>
      </c>
      <c r="O37" s="53">
        <v>58.4</v>
      </c>
      <c r="P37" s="53">
        <v>37.200000000000003</v>
      </c>
      <c r="Q37" s="53">
        <v>58.8</v>
      </c>
      <c r="R37" s="53">
        <v>16.2</v>
      </c>
      <c r="S37" s="54">
        <f t="shared" si="0"/>
        <v>704.7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81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13117.348969999999</v>
      </c>
      <c r="F38" s="53">
        <v>20102.5</v>
      </c>
      <c r="G38" s="53">
        <v>809.49199999999996</v>
      </c>
      <c r="H38" s="53">
        <v>916</v>
      </c>
      <c r="I38" s="53">
        <v>100</v>
      </c>
      <c r="J38" s="53">
        <v>1350.9</v>
      </c>
      <c r="K38" s="53">
        <v>504.8</v>
      </c>
      <c r="L38" s="53"/>
      <c r="M38" s="53">
        <v>1826.4</v>
      </c>
      <c r="N38" s="53">
        <v>757.9</v>
      </c>
      <c r="O38" s="53">
        <v>255.12700000000001</v>
      </c>
      <c r="P38" s="53">
        <v>875.4</v>
      </c>
      <c r="Q38" s="53">
        <v>321.88</v>
      </c>
      <c r="R38" s="53"/>
      <c r="S38" s="54">
        <f t="shared" si="0"/>
        <v>40937.747970000004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41.75" x14ac:dyDescent="0.25">
      <c r="A39" s="33" t="s">
        <v>93</v>
      </c>
      <c r="B39" s="34" t="s">
        <v>94</v>
      </c>
      <c r="C39" s="35" t="s">
        <v>95</v>
      </c>
      <c r="D39" s="36" t="s">
        <v>81</v>
      </c>
      <c r="E39" s="53">
        <v>56.65</v>
      </c>
      <c r="F39" s="53">
        <v>311.58999999999997</v>
      </c>
      <c r="G39" s="53">
        <v>84.98</v>
      </c>
      <c r="H39" s="53">
        <v>118.97</v>
      </c>
      <c r="I39" s="53">
        <v>50.99</v>
      </c>
      <c r="J39" s="53">
        <v>84.98</v>
      </c>
      <c r="K39" s="53">
        <v>39.659999999999997</v>
      </c>
      <c r="L39" s="53">
        <v>13.08</v>
      </c>
      <c r="M39" s="53">
        <v>56.65</v>
      </c>
      <c r="N39" s="53">
        <v>30.54</v>
      </c>
      <c r="O39" s="53">
        <v>85.52</v>
      </c>
      <c r="P39" s="53">
        <v>91.63</v>
      </c>
      <c r="Q39" s="53">
        <v>103.86</v>
      </c>
      <c r="R39" s="53">
        <v>61.09</v>
      </c>
      <c r="S39" s="54">
        <f t="shared" si="0"/>
        <v>1190.1899999999996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121.5" x14ac:dyDescent="0.25">
      <c r="A40" s="33" t="s">
        <v>96</v>
      </c>
      <c r="B40" s="34" t="s">
        <v>97</v>
      </c>
      <c r="C40" s="35" t="s">
        <v>98</v>
      </c>
      <c r="D40" s="36" t="s">
        <v>44</v>
      </c>
      <c r="E40" s="53">
        <v>259.5976</v>
      </c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4">
        <f t="shared" si="0"/>
        <v>259.5976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99</v>
      </c>
      <c r="B41" s="34" t="s">
        <v>100</v>
      </c>
      <c r="C41" s="35" t="s">
        <v>101</v>
      </c>
      <c r="D41" s="36" t="s">
        <v>102</v>
      </c>
      <c r="E41" s="53">
        <v>5563.2</v>
      </c>
      <c r="F41" s="53">
        <v>3471.6</v>
      </c>
      <c r="G41" s="53">
        <v>136.1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4">
        <f t="shared" si="0"/>
        <v>9170.9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103</v>
      </c>
      <c r="C42" s="47" t="s">
        <v>101</v>
      </c>
      <c r="D42" s="51"/>
      <c r="E42" s="55">
        <v>5563.2</v>
      </c>
      <c r="F42" s="55">
        <v>3471.6</v>
      </c>
      <c r="G42" s="55">
        <v>136.1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6">
        <f t="shared" si="0"/>
        <v>9170.9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62" x14ac:dyDescent="0.25">
      <c r="A43" s="33" t="s">
        <v>104</v>
      </c>
      <c r="B43" s="34" t="s">
        <v>105</v>
      </c>
      <c r="C43" s="35" t="s">
        <v>106</v>
      </c>
      <c r="D43" s="36" t="s">
        <v>107</v>
      </c>
      <c r="E43" s="53"/>
      <c r="F43" s="53">
        <v>2641.9</v>
      </c>
      <c r="G43" s="53">
        <v>658.7</v>
      </c>
      <c r="H43" s="53">
        <v>948.73005000000001</v>
      </c>
      <c r="I43" s="53">
        <v>271</v>
      </c>
      <c r="J43" s="53">
        <v>135.5</v>
      </c>
      <c r="K43" s="53">
        <v>474.2</v>
      </c>
      <c r="L43" s="53">
        <v>155.30000000000001</v>
      </c>
      <c r="M43" s="53"/>
      <c r="N43" s="53">
        <v>361.3</v>
      </c>
      <c r="O43" s="53">
        <v>872.4</v>
      </c>
      <c r="P43" s="53">
        <v>628.49794999999995</v>
      </c>
      <c r="Q43" s="53">
        <v>872.4</v>
      </c>
      <c r="R43" s="53">
        <v>708.47199999999998</v>
      </c>
      <c r="S43" s="54">
        <f t="shared" si="0"/>
        <v>8728.4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103</v>
      </c>
      <c r="C44" s="47" t="s">
        <v>106</v>
      </c>
      <c r="D44" s="51"/>
      <c r="E44" s="55"/>
      <c r="F44" s="55">
        <v>2641.9</v>
      </c>
      <c r="G44" s="55">
        <v>658.7</v>
      </c>
      <c r="H44" s="55">
        <v>948.73005000000001</v>
      </c>
      <c r="I44" s="55">
        <v>271</v>
      </c>
      <c r="J44" s="55">
        <v>135.5</v>
      </c>
      <c r="K44" s="55">
        <v>474.2</v>
      </c>
      <c r="L44" s="55">
        <v>155.30000000000001</v>
      </c>
      <c r="M44" s="55"/>
      <c r="N44" s="55">
        <v>361.3</v>
      </c>
      <c r="O44" s="55">
        <v>872.4</v>
      </c>
      <c r="P44" s="55">
        <v>628.49794999999995</v>
      </c>
      <c r="Q44" s="55">
        <v>872.4</v>
      </c>
      <c r="R44" s="55">
        <v>708.47199999999998</v>
      </c>
      <c r="S44" s="56">
        <f t="shared" si="0"/>
        <v>8728.4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41.75" x14ac:dyDescent="0.25">
      <c r="A45" s="33" t="s">
        <v>108</v>
      </c>
      <c r="B45" s="34" t="s">
        <v>109</v>
      </c>
      <c r="C45" s="35" t="s">
        <v>110</v>
      </c>
      <c r="D45" s="36" t="s">
        <v>111</v>
      </c>
      <c r="E45" s="53">
        <v>559.79999999999995</v>
      </c>
      <c r="F45" s="53"/>
      <c r="G45" s="53"/>
      <c r="H45" s="53"/>
      <c r="I45" s="53"/>
      <c r="J45" s="53">
        <v>25.8</v>
      </c>
      <c r="K45" s="53">
        <v>24</v>
      </c>
      <c r="L45" s="53"/>
      <c r="M45" s="53">
        <v>24</v>
      </c>
      <c r="N45" s="53"/>
      <c r="O45" s="53"/>
      <c r="P45" s="53">
        <v>51</v>
      </c>
      <c r="Q45" s="53"/>
      <c r="R45" s="53"/>
      <c r="S45" s="54">
        <f t="shared" si="0"/>
        <v>684.59999999999991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103</v>
      </c>
      <c r="C46" s="47" t="s">
        <v>110</v>
      </c>
      <c r="D46" s="51"/>
      <c r="E46" s="55">
        <v>559.79999999999995</v>
      </c>
      <c r="F46" s="55"/>
      <c r="G46" s="55"/>
      <c r="H46" s="55"/>
      <c r="I46" s="55"/>
      <c r="J46" s="55">
        <v>25.8</v>
      </c>
      <c r="K46" s="55">
        <v>24</v>
      </c>
      <c r="L46" s="55"/>
      <c r="M46" s="55">
        <v>24</v>
      </c>
      <c r="N46" s="55"/>
      <c r="O46" s="55"/>
      <c r="P46" s="55">
        <v>51</v>
      </c>
      <c r="Q46" s="55"/>
      <c r="R46" s="55"/>
      <c r="S46" s="56">
        <f t="shared" si="0"/>
        <v>684.59999999999991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41.75" x14ac:dyDescent="0.25">
      <c r="A47" s="33" t="s">
        <v>112</v>
      </c>
      <c r="B47" s="34" t="s">
        <v>113</v>
      </c>
      <c r="C47" s="35" t="s">
        <v>114</v>
      </c>
      <c r="D47" s="36" t="s">
        <v>40</v>
      </c>
      <c r="E47" s="53">
        <v>1230.85394</v>
      </c>
      <c r="F47" s="53">
        <v>195.78440000000001</v>
      </c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4">
        <f t="shared" si="0"/>
        <v>1426.63834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103</v>
      </c>
      <c r="C48" s="47" t="s">
        <v>114</v>
      </c>
      <c r="D48" s="51"/>
      <c r="E48" s="55">
        <v>301.00209000000001</v>
      </c>
      <c r="F48" s="55">
        <v>43.223399999999998</v>
      </c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6">
        <f t="shared" si="0"/>
        <v>344.22549000000004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37.5" x14ac:dyDescent="0.3">
      <c r="A49" s="49"/>
      <c r="B49" s="50" t="s">
        <v>115</v>
      </c>
      <c r="C49" s="47" t="s">
        <v>114</v>
      </c>
      <c r="D49" s="51"/>
      <c r="E49" s="55">
        <v>929.85185000000001</v>
      </c>
      <c r="F49" s="55">
        <v>152.56100000000001</v>
      </c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6">
        <f t="shared" si="0"/>
        <v>1082.4128499999999</v>
      </c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3"/>
    </row>
    <row r="50" spans="1:30" ht="121.5" x14ac:dyDescent="0.25">
      <c r="A50" s="33" t="s">
        <v>116</v>
      </c>
      <c r="B50" s="34" t="s">
        <v>117</v>
      </c>
      <c r="C50" s="35" t="s">
        <v>118</v>
      </c>
      <c r="D50" s="36" t="s">
        <v>44</v>
      </c>
      <c r="E50" s="53">
        <v>1034.4168</v>
      </c>
      <c r="F50" s="53">
        <v>786.12887999999998</v>
      </c>
      <c r="G50" s="53">
        <v>198.56191999999999</v>
      </c>
      <c r="H50" s="53">
        <v>74.460719999999995</v>
      </c>
      <c r="I50" s="53"/>
      <c r="J50" s="53">
        <v>221.75839999999999</v>
      </c>
      <c r="K50" s="53">
        <v>48.016719999999999</v>
      </c>
      <c r="L50" s="53"/>
      <c r="M50" s="53">
        <v>681.97663999999997</v>
      </c>
      <c r="N50" s="53">
        <v>74.460719999999995</v>
      </c>
      <c r="O50" s="53">
        <v>248.20240000000001</v>
      </c>
      <c r="P50" s="53">
        <v>273.02264000000002</v>
      </c>
      <c r="Q50" s="53">
        <v>170.49415999999999</v>
      </c>
      <c r="R50" s="53"/>
      <c r="S50" s="54">
        <f t="shared" si="0"/>
        <v>3811.5000000000005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3"/>
    </row>
    <row r="51" spans="1:30" ht="37.5" x14ac:dyDescent="0.3">
      <c r="A51" s="49"/>
      <c r="B51" s="50" t="s">
        <v>103</v>
      </c>
      <c r="C51" s="47" t="s">
        <v>118</v>
      </c>
      <c r="D51" s="51"/>
      <c r="E51" s="55">
        <v>1034.4168</v>
      </c>
      <c r="F51" s="55">
        <v>786.12887999999998</v>
      </c>
      <c r="G51" s="55">
        <v>198.56191999999999</v>
      </c>
      <c r="H51" s="55">
        <v>74.460719999999995</v>
      </c>
      <c r="I51" s="55"/>
      <c r="J51" s="55">
        <v>221.75839999999999</v>
      </c>
      <c r="K51" s="55">
        <v>48.016719999999999</v>
      </c>
      <c r="L51" s="55"/>
      <c r="M51" s="55">
        <v>681.97663999999997</v>
      </c>
      <c r="N51" s="55">
        <v>74.460719999999995</v>
      </c>
      <c r="O51" s="55">
        <v>248.20240000000001</v>
      </c>
      <c r="P51" s="55">
        <v>273.02264000000002</v>
      </c>
      <c r="Q51" s="55">
        <v>170.49415999999999</v>
      </c>
      <c r="R51" s="55"/>
      <c r="S51" s="56">
        <f t="shared" si="0"/>
        <v>3811.5000000000005</v>
      </c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3"/>
    </row>
    <row r="52" spans="1:30" ht="202.5" x14ac:dyDescent="0.25">
      <c r="A52" s="33" t="s">
        <v>119</v>
      </c>
      <c r="B52" s="34" t="s">
        <v>120</v>
      </c>
      <c r="C52" s="35" t="s">
        <v>121</v>
      </c>
      <c r="D52" s="36" t="s">
        <v>122</v>
      </c>
      <c r="E52" s="53">
        <v>173.637</v>
      </c>
      <c r="F52" s="53">
        <v>1875.2760000000001</v>
      </c>
      <c r="G52" s="53">
        <v>416.72800000000001</v>
      </c>
      <c r="H52" s="53">
        <v>277.81900000000002</v>
      </c>
      <c r="I52" s="53">
        <v>347.27300000000002</v>
      </c>
      <c r="J52" s="53">
        <v>555.63699999999994</v>
      </c>
      <c r="K52" s="53">
        <v>243.09100000000001</v>
      </c>
      <c r="L52" s="53">
        <v>6.9450000000000003</v>
      </c>
      <c r="M52" s="53">
        <v>90.290999999999997</v>
      </c>
      <c r="N52" s="53">
        <v>6.9450000000000003</v>
      </c>
      <c r="O52" s="53">
        <v>416.72800000000001</v>
      </c>
      <c r="P52" s="53">
        <v>347.27300000000002</v>
      </c>
      <c r="Q52" s="53">
        <v>277.82</v>
      </c>
      <c r="R52" s="53">
        <v>173.637</v>
      </c>
      <c r="S52" s="54">
        <f t="shared" si="0"/>
        <v>5209.0999999999995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37.5" x14ac:dyDescent="0.3">
      <c r="A53" s="49"/>
      <c r="B53" s="50" t="s">
        <v>103</v>
      </c>
      <c r="C53" s="47" t="s">
        <v>121</v>
      </c>
      <c r="D53" s="51"/>
      <c r="E53" s="55">
        <v>173.637</v>
      </c>
      <c r="F53" s="55">
        <v>1875.2760000000001</v>
      </c>
      <c r="G53" s="55">
        <v>416.72800000000001</v>
      </c>
      <c r="H53" s="55">
        <v>277.81900000000002</v>
      </c>
      <c r="I53" s="55">
        <v>347.27300000000002</v>
      </c>
      <c r="J53" s="55">
        <v>555.63699999999994</v>
      </c>
      <c r="K53" s="55">
        <v>243.09100000000001</v>
      </c>
      <c r="L53" s="55">
        <v>6.9450000000000003</v>
      </c>
      <c r="M53" s="55">
        <v>90.290999999999997</v>
      </c>
      <c r="N53" s="55">
        <v>6.9450000000000003</v>
      </c>
      <c r="O53" s="55">
        <v>416.72800000000001</v>
      </c>
      <c r="P53" s="55">
        <v>347.27300000000002</v>
      </c>
      <c r="Q53" s="55">
        <v>277.82</v>
      </c>
      <c r="R53" s="55">
        <v>173.637</v>
      </c>
      <c r="S53" s="56">
        <f t="shared" si="0"/>
        <v>5209.0999999999995</v>
      </c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3"/>
    </row>
    <row r="54" spans="1:30" ht="121.5" x14ac:dyDescent="0.25">
      <c r="A54" s="33" t="s">
        <v>123</v>
      </c>
      <c r="B54" s="34" t="s">
        <v>124</v>
      </c>
      <c r="C54" s="35" t="s">
        <v>125</v>
      </c>
      <c r="D54" s="36" t="s">
        <v>88</v>
      </c>
      <c r="E54" s="53"/>
      <c r="F54" s="53"/>
      <c r="G54" s="53">
        <v>1420.4</v>
      </c>
      <c r="H54" s="53">
        <v>629.9</v>
      </c>
      <c r="I54" s="53">
        <v>316.39999999999998</v>
      </c>
      <c r="J54" s="53">
        <v>1182.3</v>
      </c>
      <c r="K54" s="53">
        <v>332.1</v>
      </c>
      <c r="L54" s="53">
        <v>85.7</v>
      </c>
      <c r="M54" s="53">
        <v>2186.4</v>
      </c>
      <c r="N54" s="53">
        <v>369.3</v>
      </c>
      <c r="O54" s="53">
        <v>758.8</v>
      </c>
      <c r="P54" s="53">
        <v>483.9</v>
      </c>
      <c r="Q54" s="53">
        <v>764.1</v>
      </c>
      <c r="R54" s="53">
        <v>210.1</v>
      </c>
      <c r="S54" s="54">
        <f t="shared" si="0"/>
        <v>8739.4</v>
      </c>
      <c r="T54" s="6"/>
      <c r="U54" s="6"/>
      <c r="V54" s="6"/>
      <c r="W54" s="6"/>
      <c r="X54" s="6"/>
      <c r="Y54" s="6"/>
      <c r="Z54" s="6"/>
      <c r="AA54" s="6"/>
      <c r="AB54" s="6"/>
      <c r="AC54" s="6"/>
      <c r="AD54" s="3"/>
    </row>
    <row r="55" spans="1:30" ht="37.5" x14ac:dyDescent="0.3">
      <c r="A55" s="49"/>
      <c r="B55" s="50" t="s">
        <v>103</v>
      </c>
      <c r="C55" s="47" t="s">
        <v>125</v>
      </c>
      <c r="D55" s="51"/>
      <c r="E55" s="55"/>
      <c r="F55" s="55"/>
      <c r="G55" s="55">
        <v>1420.4</v>
      </c>
      <c r="H55" s="55">
        <v>629.9</v>
      </c>
      <c r="I55" s="55">
        <v>316.39999999999998</v>
      </c>
      <c r="J55" s="55">
        <v>1182.3</v>
      </c>
      <c r="K55" s="55">
        <v>332.1</v>
      </c>
      <c r="L55" s="55">
        <v>85.7</v>
      </c>
      <c r="M55" s="55">
        <v>2186.4</v>
      </c>
      <c r="N55" s="55">
        <v>369.3</v>
      </c>
      <c r="O55" s="55">
        <v>758.8</v>
      </c>
      <c r="P55" s="55">
        <v>483.9</v>
      </c>
      <c r="Q55" s="55">
        <v>764.1</v>
      </c>
      <c r="R55" s="55">
        <v>210.1</v>
      </c>
      <c r="S55" s="56">
        <f t="shared" si="0"/>
        <v>8739.4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3"/>
    </row>
    <row r="56" spans="1:30" ht="162" x14ac:dyDescent="0.25">
      <c r="A56" s="33" t="s">
        <v>126</v>
      </c>
      <c r="B56" s="34" t="s">
        <v>127</v>
      </c>
      <c r="C56" s="35" t="s">
        <v>128</v>
      </c>
      <c r="D56" s="36" t="s">
        <v>102</v>
      </c>
      <c r="E56" s="53">
        <v>170767.45019999999</v>
      </c>
      <c r="F56" s="53">
        <v>121944.42565</v>
      </c>
      <c r="G56" s="53">
        <v>4319.5</v>
      </c>
      <c r="H56" s="53">
        <v>700</v>
      </c>
      <c r="I56" s="53">
        <v>469.5</v>
      </c>
      <c r="J56" s="53">
        <v>2137.2914599999999</v>
      </c>
      <c r="K56" s="53">
        <v>2437</v>
      </c>
      <c r="L56" s="53"/>
      <c r="M56" s="53">
        <v>6872.5</v>
      </c>
      <c r="N56" s="53">
        <v>4023.2</v>
      </c>
      <c r="O56" s="53">
        <v>3224.8</v>
      </c>
      <c r="P56" s="53">
        <v>957.9</v>
      </c>
      <c r="Q56" s="53">
        <v>4257</v>
      </c>
      <c r="R56" s="53">
        <v>601.5</v>
      </c>
      <c r="S56" s="54">
        <f t="shared" si="0"/>
        <v>322712.06731000001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3"/>
    </row>
    <row r="57" spans="1:30" ht="20.25" x14ac:dyDescent="0.25">
      <c r="A57" s="38"/>
      <c r="B57" s="39" t="s">
        <v>129</v>
      </c>
      <c r="C57" s="40"/>
      <c r="D57" s="41"/>
      <c r="E57" s="57">
        <v>4125044.3730000001</v>
      </c>
      <c r="F57" s="57">
        <v>1965764.1727799999</v>
      </c>
      <c r="G57" s="57">
        <v>449517.95419000002</v>
      </c>
      <c r="H57" s="57">
        <v>316863.04148000001</v>
      </c>
      <c r="I57" s="57">
        <v>102803.40192</v>
      </c>
      <c r="J57" s="57">
        <v>414997.46685999999</v>
      </c>
      <c r="K57" s="57">
        <v>168031.48142</v>
      </c>
      <c r="L57" s="57">
        <v>48180.617030000001</v>
      </c>
      <c r="M57" s="57">
        <v>524157.01441</v>
      </c>
      <c r="N57" s="57">
        <v>169646.91816</v>
      </c>
      <c r="O57" s="57">
        <v>314299.09292000002</v>
      </c>
      <c r="P57" s="57">
        <v>280243.71094999998</v>
      </c>
      <c r="Q57" s="57">
        <v>293402.91775000002</v>
      </c>
      <c r="R57" s="57">
        <v>259783.48506000001</v>
      </c>
      <c r="S57" s="57">
        <f t="shared" si="0"/>
        <v>9432735.6479300018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3"/>
    </row>
    <row r="58" spans="1:30" ht="20.25" x14ac:dyDescent="0.25">
      <c r="A58" s="38"/>
      <c r="B58" s="39" t="s">
        <v>130</v>
      </c>
      <c r="C58" s="40"/>
      <c r="D58" s="41"/>
      <c r="E58" s="57">
        <v>4116482.46526</v>
      </c>
      <c r="F58" s="57">
        <v>1956793.4835000001</v>
      </c>
      <c r="G58" s="57">
        <v>446687.46427</v>
      </c>
      <c r="H58" s="57">
        <v>314932.13170999999</v>
      </c>
      <c r="I58" s="57">
        <v>101868.72891999999</v>
      </c>
      <c r="J58" s="57">
        <v>412876.47145999997</v>
      </c>
      <c r="K58" s="57">
        <v>166910.07370000001</v>
      </c>
      <c r="L58" s="57">
        <v>47932.672030000002</v>
      </c>
      <c r="M58" s="57">
        <v>521174.34677</v>
      </c>
      <c r="N58" s="57">
        <v>168834.91243999999</v>
      </c>
      <c r="O58" s="57">
        <v>312002.96252</v>
      </c>
      <c r="P58" s="57">
        <v>278460.01736</v>
      </c>
      <c r="Q58" s="57">
        <v>291318.10359000001</v>
      </c>
      <c r="R58" s="57">
        <v>258691.27606</v>
      </c>
      <c r="S58" s="57">
        <f t="shared" si="0"/>
        <v>9394965.1095899995</v>
      </c>
      <c r="T58" s="6"/>
      <c r="U58" s="6"/>
      <c r="V58" s="6"/>
      <c r="W58" s="6"/>
      <c r="X58" s="6"/>
      <c r="Y58" s="6"/>
      <c r="Z58" s="6"/>
      <c r="AA58" s="6"/>
      <c r="AB58" s="6"/>
      <c r="AC58" s="6"/>
      <c r="AD58" s="3"/>
    </row>
    <row r="59" spans="1:30" ht="20.25" x14ac:dyDescent="0.25">
      <c r="A59" s="38"/>
      <c r="B59" s="39" t="s">
        <v>131</v>
      </c>
      <c r="C59" s="40"/>
      <c r="D59" s="41"/>
      <c r="E59" s="57">
        <v>8561.9077400000006</v>
      </c>
      <c r="F59" s="57">
        <v>8970.6892800000005</v>
      </c>
      <c r="G59" s="57">
        <v>2830.48992</v>
      </c>
      <c r="H59" s="57">
        <v>1930.90977</v>
      </c>
      <c r="I59" s="57">
        <v>934.673</v>
      </c>
      <c r="J59" s="57">
        <v>2120.9953999999998</v>
      </c>
      <c r="K59" s="57">
        <v>1121.4077199999999</v>
      </c>
      <c r="L59" s="57">
        <v>247.94499999999999</v>
      </c>
      <c r="M59" s="57">
        <v>2982.6676400000001</v>
      </c>
      <c r="N59" s="57">
        <v>812.00572</v>
      </c>
      <c r="O59" s="57">
        <v>2296.1304</v>
      </c>
      <c r="P59" s="57">
        <v>1783.6935900000001</v>
      </c>
      <c r="Q59" s="57">
        <v>2084.8141599999999</v>
      </c>
      <c r="R59" s="57">
        <v>1092.2090000000001</v>
      </c>
      <c r="S59" s="57">
        <f t="shared" si="0"/>
        <v>37770.538340000006</v>
      </c>
      <c r="T59" s="6"/>
      <c r="U59" s="6"/>
      <c r="V59" s="6"/>
      <c r="W59" s="6"/>
      <c r="X59" s="6"/>
      <c r="Y59" s="6"/>
      <c r="Z59" s="6"/>
      <c r="AA59" s="6"/>
      <c r="AB59" s="6"/>
      <c r="AC59" s="6"/>
      <c r="AD59" s="3"/>
    </row>
    <row r="60" spans="1:30" ht="40.5" x14ac:dyDescent="0.25">
      <c r="A60" s="42"/>
      <c r="B60" s="43" t="s">
        <v>103</v>
      </c>
      <c r="C60" s="44"/>
      <c r="D60" s="45"/>
      <c r="E60" s="58">
        <v>7632.0558899999996</v>
      </c>
      <c r="F60" s="58">
        <v>8818.1282800000008</v>
      </c>
      <c r="G60" s="58">
        <v>2830.48992</v>
      </c>
      <c r="H60" s="58">
        <v>1930.90977</v>
      </c>
      <c r="I60" s="58">
        <v>934.673</v>
      </c>
      <c r="J60" s="58">
        <v>2120.9953999999998</v>
      </c>
      <c r="K60" s="58">
        <v>1121.4077199999999</v>
      </c>
      <c r="L60" s="58">
        <v>247.94499999999999</v>
      </c>
      <c r="M60" s="58">
        <v>2982.6676400000001</v>
      </c>
      <c r="N60" s="58">
        <v>812.00572</v>
      </c>
      <c r="O60" s="58">
        <v>2296.1304</v>
      </c>
      <c r="P60" s="58">
        <v>1783.6935900000001</v>
      </c>
      <c r="Q60" s="58">
        <v>2084.8141599999999</v>
      </c>
      <c r="R60" s="58">
        <v>1092.2090000000001</v>
      </c>
      <c r="S60" s="58">
        <f t="shared" si="0"/>
        <v>36688.125490000006</v>
      </c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"/>
    </row>
    <row r="61" spans="1:30" ht="40.5" x14ac:dyDescent="0.25">
      <c r="A61" s="42"/>
      <c r="B61" s="43" t="s">
        <v>115</v>
      </c>
      <c r="C61" s="44"/>
      <c r="D61" s="45"/>
      <c r="E61" s="58">
        <v>929.85185000000001</v>
      </c>
      <c r="F61" s="58">
        <v>152.56100000000001</v>
      </c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>
        <f t="shared" si="0"/>
        <v>1082.4128499999999</v>
      </c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48" t="s">
        <v>21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30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spans="2:30" x14ac:dyDescent="0.25">
      <c r="B138" s="6"/>
      <c r="C138" s="4"/>
      <c r="D138" s="6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30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spans="2:30" x14ac:dyDescent="0.25">
      <c r="B139" s="6"/>
      <c r="C139" s="4"/>
      <c r="D139" s="6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30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  <row r="168" spans="5:19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2"/>
    </row>
    <row r="169" spans="5:19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2"/>
    </row>
    <row r="170" spans="5:19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2"/>
    </row>
    <row r="171" spans="5:19" x14ac:dyDescent="0.25"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2"/>
    </row>
    <row r="172" spans="5:19" x14ac:dyDescent="0.25"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2"/>
    </row>
  </sheetData>
  <mergeCells count="20"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E13:O13"/>
    <mergeCell ref="N15:N16"/>
    <mergeCell ref="I15:I16"/>
    <mergeCell ref="M15:M16"/>
    <mergeCell ref="O15:O16"/>
    <mergeCell ref="H15:H16"/>
    <mergeCell ref="A15:A16"/>
    <mergeCell ref="J15:J16"/>
    <mergeCell ref="B15:B16"/>
    <mergeCell ref="C15:C16"/>
    <mergeCell ref="D15:D16"/>
  </mergeCells>
  <phoneticPr fontId="0" type="noConversion"/>
  <printOptions horizontalCentered="1"/>
  <pageMargins left="0.23622047244094491" right="0.23622047244094491" top="0.4" bottom="0.37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2016-12-13T00:54:04Z</cp:lastPrinted>
  <dcterms:created xsi:type="dcterms:W3CDTF">2005-09-08T01:35:00Z</dcterms:created>
  <dcterms:modified xsi:type="dcterms:W3CDTF">2016-12-20T23:17:08Z</dcterms:modified>
</cp:coreProperties>
</file>